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8 от 19.02.2019\РЕШЕНИЯ\Приложения к 18(5)-419\"/>
    </mc:Choice>
  </mc:AlternateContent>
  <bookViews>
    <workbookView xWindow="480" yWindow="50" windowWidth="11330" windowHeight="9890"/>
  </bookViews>
  <sheets>
    <sheet name="Приложение 3" sheetId="3" r:id="rId1"/>
  </sheets>
  <definedNames>
    <definedName name="_xlnm._FilterDatabase" localSheetId="0" hidden="1">'Приложение 3'!$A$16:$G$144</definedName>
    <definedName name="_xlnm.Print_Titles" localSheetId="0">'Приложение 3'!$14:$16</definedName>
    <definedName name="_xlnm.Print_Area" localSheetId="0">'Приложение 3'!$B$1:$E$144</definedName>
  </definedNames>
  <calcPr calcId="152511"/>
</workbook>
</file>

<file path=xl/calcChain.xml><?xml version="1.0" encoding="utf-8"?>
<calcChain xmlns="http://schemas.openxmlformats.org/spreadsheetml/2006/main">
  <c r="E36" i="3" l="1"/>
  <c r="E34" i="3"/>
  <c r="E32" i="3"/>
  <c r="E30" i="3" l="1"/>
  <c r="E29" i="3" s="1"/>
  <c r="E138" i="3" l="1"/>
  <c r="E139" i="3"/>
  <c r="E127" i="3"/>
  <c r="E123" i="3"/>
  <c r="E100" i="3" l="1"/>
  <c r="E99" i="3" s="1"/>
  <c r="E107" i="3" l="1"/>
  <c r="E84" i="3" l="1"/>
  <c r="E81" i="3" s="1"/>
  <c r="E142" i="3" l="1"/>
  <c r="E141" i="3" s="1"/>
  <c r="E136" i="3"/>
  <c r="E134" i="3"/>
  <c r="E132" i="3"/>
  <c r="E129" i="3"/>
  <c r="E125" i="3"/>
  <c r="E122" i="3" s="1"/>
  <c r="E131" i="3" l="1"/>
  <c r="E121" i="3" s="1"/>
  <c r="E120" i="3" s="1"/>
  <c r="E41" i="3" l="1"/>
  <c r="E58" i="3" l="1"/>
  <c r="E115" i="3" l="1"/>
  <c r="E114" i="3" s="1"/>
  <c r="E110" i="3" l="1"/>
  <c r="E109" i="3" s="1"/>
  <c r="E118" i="3"/>
  <c r="E117" i="3" s="1"/>
  <c r="E104" i="3"/>
  <c r="E103" i="3" s="1"/>
  <c r="E98" i="3"/>
  <c r="E93" i="3"/>
  <c r="E92" i="3" s="1"/>
  <c r="E91" i="3" s="1"/>
  <c r="E89" i="3"/>
  <c r="E88" i="3" s="1"/>
  <c r="E80" i="3"/>
  <c r="E75" i="3"/>
  <c r="E74" i="3" s="1"/>
  <c r="E73" i="3" s="1"/>
  <c r="E71" i="3"/>
  <c r="E70" i="3" s="1"/>
  <c r="E68" i="3"/>
  <c r="E66" i="3"/>
  <c r="E64" i="3"/>
  <c r="E62" i="3"/>
  <c r="E56" i="3"/>
  <c r="E54" i="3"/>
  <c r="E46" i="3"/>
  <c r="E51" i="3"/>
  <c r="E49" i="3"/>
  <c r="E43" i="3"/>
  <c r="E39" i="3"/>
  <c r="E28" i="3"/>
  <c r="E23" i="3"/>
  <c r="E20" i="3"/>
  <c r="E19" i="3" s="1"/>
  <c r="E18" i="3" l="1"/>
  <c r="E97" i="3"/>
  <c r="E106" i="3"/>
  <c r="E38" i="3"/>
  <c r="E48" i="3"/>
  <c r="E45" i="3" s="1"/>
  <c r="E53" i="3"/>
  <c r="E61" i="3"/>
  <c r="E60" i="3" s="1"/>
  <c r="E87" i="3"/>
  <c r="E17" i="3" l="1"/>
  <c r="E144" i="3" s="1"/>
</calcChain>
</file>

<file path=xl/sharedStrings.xml><?xml version="1.0" encoding="utf-8"?>
<sst xmlns="http://schemas.openxmlformats.org/spreadsheetml/2006/main" count="475" uniqueCount="292">
  <si>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</si>
  <si>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</si>
  <si>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</si>
  <si>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</si>
  <si>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</si>
  <si>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</si>
  <si>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</si>
  <si>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</si>
  <si>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</si>
  <si>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</si>
  <si>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</si>
  <si>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</si>
  <si>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</si>
  <si>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</si>
  <si>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</si>
  <si>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</si>
  <si>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</si>
  <si>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</si>
  <si>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</si>
  <si>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</si>
  <si>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</si>
  <si>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</si>
  <si>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</si>
  <si>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</si>
  <si>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</si>
  <si>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</si>
  <si>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</si>
  <si>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</si>
  <si>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</si>
  <si>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</si>
  <si>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</si>
  <si>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</si>
  <si>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</si>
  <si>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</si>
  <si>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</si>
  <si>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</si>
  <si>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</si>
  <si>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</si>
  <si>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</si>
  <si>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</si>
  <si>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</si>
  <si>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</si>
  <si>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</si>
  <si>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</si>
  <si>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</si>
  <si>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</si>
  <si>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</si>
  <si>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</si>
  <si>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</si>
  <si>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</si>
  <si>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</si>
  <si>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</si>
  <si>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</si>
  <si>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</si>
  <si>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</si>
  <si>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</si>
  <si>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</si>
  <si>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</si>
  <si>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</si>
  <si>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</si>
  <si>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</si>
  <si>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</si>
  <si>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</si>
  <si>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</si>
  <si>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</si>
  <si>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</si>
  <si>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</si>
  <si>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</si>
  <si>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</si>
  <si>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</si>
  <si>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</si>
  <si>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</si>
  <si>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</si>
  <si>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</si>
  <si>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</si>
  <si>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</si>
  <si>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</si>
  <si>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</si>
  <si>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</si>
  <si>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</si>
  <si>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</si>
  <si>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</si>
  <si>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</si>
  <si>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</si>
  <si>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</si>
  <si>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</si>
  <si>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</si>
  <si>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</si>
  <si>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</si>
  <si>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</si>
  <si>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</si>
  <si>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</si>
  <si>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</si>
  <si>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</si>
  <si>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</si>
  <si>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</si>
  <si>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</si>
  <si>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</si>
  <si>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</si>
  <si>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</si>
  <si>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</si>
  <si>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</si>
  <si>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</si>
  <si>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</si>
  <si>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</si>
  <si>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</si>
  <si>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</si>
  <si>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</si>
  <si>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</si>
  <si>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</si>
  <si>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</si>
  <si>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</si>
  <si>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</si>
  <si>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</si>
  <si>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</si>
  <si>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</si>
  <si>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</si>
  <si>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</si>
  <si>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</si>
  <si>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</si>
  <si>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</si>
  <si>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</si>
  <si>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</si>
  <si>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</si>
  <si>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</si>
  <si>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</si>
  <si>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</si>
  <si>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</si>
  <si>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</si>
  <si>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</si>
  <si>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</si>
  <si>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</si>
  <si>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</si>
  <si>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</si>
  <si>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</si>
  <si>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</si>
  <si>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</si>
  <si>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</si>
  <si>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</si>
  <si>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</si>
  <si>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</si>
  <si>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</si>
  <si>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</si>
  <si>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</si>
  <si>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</si>
  <si>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</si>
  <si>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</si>
  <si>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</si>
  <si>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</si>
  <si>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</si>
  <si>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</si>
  <si>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</si>
  <si>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</si>
  <si>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</si>
  <si>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</si>
  <si>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</si>
  <si>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</si>
  <si>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</si>
  <si>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</si>
  <si>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</si>
  <si>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</si>
  <si>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</si>
  <si>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</si>
  <si>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</si>
  <si>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</si>
  <si>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</si>
  <si>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</si>
  <si>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</si>
  <si>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</si>
  <si>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</si>
  <si>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</si>
  <si>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</si>
  <si>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</si>
  <si>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</si>
  <si>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</si>
  <si>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</si>
  <si>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</si>
  <si>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</si>
  <si>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</si>
  <si>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</si>
  <si>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</si>
  <si>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</si>
  <si>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</si>
  <si>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</si>
  <si>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</si>
  <si>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</si>
  <si>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</si>
  <si>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</si>
  <si>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</si>
  <si>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</si>
  <si>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</si>
  <si>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</si>
  <si>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</si>
  <si>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</si>
  <si>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</si>
  <si>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</si>
  <si>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</si>
  <si>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</si>
  <si>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</si>
  <si>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</si>
  <si>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</si>
  <si>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</si>
  <si>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</si>
  <si>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</si>
  <si>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</si>
  <si>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Единый сельскохозяйственный налог</t>
  </si>
  <si>
    <t>182 1 05 03 00 0 01 0 000 110</t>
  </si>
  <si>
    <t>182 1 05 03 01 0 01 0 000 110</t>
  </si>
  <si>
    <r>
      <rPr>
        <sz val="14"/>
        <rFont val="Times New Roman"/>
        <family val="1"/>
        <charset val="204"/>
      </rPr>
      <t>158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</si>
  <si>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</si>
  <si>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</si>
  <si>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</si>
  <si>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</si>
  <si>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</si>
  <si>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</si>
  <si>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</si>
  <si>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</si>
  <si>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</si>
  <si>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</si>
  <si>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</si>
  <si>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</si>
  <si>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</si>
  <si>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</si>
  <si>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</si>
  <si>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</si>
  <si>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</si>
  <si>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</si>
  <si>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</si>
  <si>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 xml:space="preserve">Доходы бюджета муниципального образования город Норильск по кодам классификации доходов бюджетов на 2020 год </t>
  </si>
  <si>
    <t>128 1 14 02 04 3 04 0 000 410</t>
  </si>
  <si>
    <t>000 2 02 25 51 9 00 0 000 150</t>
  </si>
  <si>
    <t>Субсидия бюджетам на поддержку отрасли культуры</t>
  </si>
  <si>
    <t>099 2 02 25 51 9 04 0 000 150</t>
  </si>
  <si>
    <t>Субсидия бюджетам городских округов на поддержку отрасли культуры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</si>
  <si>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</si>
  <si>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</si>
  <si>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</si>
  <si>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</si>
  <si>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</si>
  <si>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</si>
  <si>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</si>
  <si>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</si>
  <si>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</si>
  <si>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</si>
  <si>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</si>
  <si>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</si>
  <si>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</si>
  <si>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</si>
  <si>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</si>
  <si>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</si>
  <si>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</si>
  <si>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</si>
  <si>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</si>
  <si>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</si>
  <si>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</si>
  <si>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</si>
  <si>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</si>
  <si>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</si>
  <si>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</si>
  <si>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</si>
  <si>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015 1 11 07 01 4 04 0 000 120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</si>
  <si>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</si>
  <si>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</si>
  <si>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</si>
  <si>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</si>
  <si>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</si>
  <si>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Приложение № 3</t>
  </si>
  <si>
    <t>099 2 02 25 210 04 0 000 150</t>
  </si>
  <si>
    <t>000 2 02 25 210 00 0 000 150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</si>
  <si>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</si>
  <si>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</si>
  <si>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099 2 02 25 55 5 04 0 000 150</t>
  </si>
  <si>
    <t>000 2 02 25 55 5 00 0 000 150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</si>
  <si>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</si>
  <si>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</si>
  <si>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Иные межбюджетные трансферты</t>
  </si>
  <si>
    <t>Межбюджетные трансферты, передаваемые бюджетам на создание виртуальных концертных залов</t>
  </si>
  <si>
    <t>000 2 02 45 45 3 00 0000 150</t>
  </si>
  <si>
    <t>Межбюджетные трансферты, передаваемые бюджетам городских округов на создание виртуальных концертных залов</t>
  </si>
  <si>
    <t>099 2 02 45 45 3 04 0000 150</t>
  </si>
  <si>
    <t>000 2 02 40 00 0 00 0000 150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</si>
  <si>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</si>
  <si>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100 1 03 02 23 1 01 0 000 110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</si>
  <si>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</si>
  <si>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</si>
  <si>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</si>
  <si>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</si>
  <si>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</si>
  <si>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</si>
  <si>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от "17" декабря 2019 № 17/5-388</t>
  </si>
  <si>
    <t>Приложение № 5</t>
  </si>
  <si>
    <t xml:space="preserve">  от "18" февраля 2020 № 18/5-419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</si>
</sst>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4" fontId="13" fillId="0" borderId="5" xfId="0" applyNumberFormat="1" applyFont="1" applyFill="1" applyBorder="1" applyAlignment="1">
      <alignment horizontal="justify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justify" vertical="center" wrapText="1"/>
    </xf>
    <xf numFmtId="165" fontId="12" fillId="0" borderId="5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165" fontId="3" fillId="0" borderId="5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justify" vertical="center" wrapText="1"/>
    </xf>
    <xf numFmtId="165" fontId="9" fillId="2" borderId="5" xfId="0" applyNumberFormat="1" applyFont="1" applyFill="1" applyBorder="1" applyAlignment="1">
      <alignment horizontal="right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4"/>
  <sheetViews>
    <sheetView tabSelected="1" view="pageBreakPreview" topLeftCell="C1" zoomScale="85" zoomScaleNormal="80" zoomScaleSheetLayoutView="85" workbookViewId="0">
      <selection activeCell="D7" sqref="D7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8.81640625" style="8"/>
    <col min="7" max="7" width="89" style="8" customWidth="1"/>
    <col min="8" max="16384" width="8.81640625" style="8"/>
  </cols>
  <sheetData>
    <row r="1" spans="1:5" s="15" customFormat="1" ht="15" customHeight="1" x14ac:dyDescent="0.35">
      <c r="C1" s="43" t="s">
        <v>266</v>
      </c>
      <c r="D1" s="43"/>
      <c r="E1" s="43"/>
    </row>
    <row r="2" spans="1:5" ht="16.5" x14ac:dyDescent="0.35">
      <c r="C2" s="43" t="s">
        <v>190</v>
      </c>
      <c r="D2" s="43"/>
      <c r="E2" s="43"/>
    </row>
    <row r="3" spans="1:5" ht="16.5" x14ac:dyDescent="0.35">
      <c r="C3" s="43" t="s">
        <v>191</v>
      </c>
      <c r="D3" s="43"/>
      <c r="E3" s="43"/>
    </row>
    <row r="4" spans="1:5" ht="15.75" customHeight="1" x14ac:dyDescent="0.35">
      <c r="C4" s="43" t="s">
        <v>291</v>
      </c>
      <c r="D4" s="43"/>
      <c r="E4" s="43"/>
    </row>
    <row r="5" spans="1:5" ht="15.75" customHeight="1" x14ac:dyDescent="0.35">
      <c r="C5" s="42"/>
      <c r="D5" s="42"/>
      <c r="E5" s="42"/>
    </row>
    <row r="6" spans="1:5" ht="15.75" customHeight="1" x14ac:dyDescent="0.35">
      <c r="C6" s="42"/>
      <c r="D6" s="42"/>
      <c r="E6" s="42" t="s">
        <v>290</v>
      </c>
    </row>
    <row r="7" spans="1:5" ht="15.75" customHeight="1" x14ac:dyDescent="0.35">
      <c r="C7" s="42"/>
      <c r="D7" s="42"/>
      <c r="E7" s="42" t="s">
        <v>190</v>
      </c>
    </row>
    <row r="8" spans="1:5" ht="15.75" customHeight="1" x14ac:dyDescent="0.35">
      <c r="C8" s="42"/>
      <c r="D8" s="42"/>
      <c r="E8" s="42" t="s">
        <v>191</v>
      </c>
    </row>
    <row r="9" spans="1:5" ht="15.75" customHeight="1" x14ac:dyDescent="0.35">
      <c r="C9" s="42"/>
      <c r="D9" s="42"/>
      <c r="E9" s="42" t="s">
        <v>289</v>
      </c>
    </row>
    <row r="11" spans="1:5" ht="19.75" customHeight="1" x14ac:dyDescent="0.35">
      <c r="A11" s="7" t="s">
        <v>0</v>
      </c>
      <c r="B11" s="7"/>
      <c r="C11" s="50" t="s">
        <v>228</v>
      </c>
      <c r="D11" s="50"/>
      <c r="E11" s="50"/>
    </row>
    <row r="12" spans="1:5" x14ac:dyDescent="0.35">
      <c r="A12" s="9"/>
      <c r="B12" s="9"/>
      <c r="C12" s="10"/>
      <c r="D12" s="10"/>
      <c r="E12" s="9"/>
    </row>
    <row r="13" spans="1:5" ht="18.75" customHeight="1" x14ac:dyDescent="0.35">
      <c r="A13" s="11"/>
      <c r="B13" s="11"/>
      <c r="C13" s="12"/>
      <c r="D13" s="12"/>
      <c r="E13" s="16" t="s">
        <v>192</v>
      </c>
    </row>
    <row r="14" spans="1:5" ht="49.5" customHeight="1" x14ac:dyDescent="0.35">
      <c r="A14" s="44" t="s">
        <v>4</v>
      </c>
      <c r="B14" s="44" t="s">
        <v>5</v>
      </c>
      <c r="C14" s="46" t="s">
        <v>189</v>
      </c>
      <c r="D14" s="46" t="s">
        <v>203</v>
      </c>
      <c r="E14" s="48" t="s">
        <v>193</v>
      </c>
    </row>
    <row r="15" spans="1:5" ht="18" customHeight="1" x14ac:dyDescent="0.35">
      <c r="A15" s="45"/>
      <c r="B15" s="45"/>
      <c r="C15" s="47"/>
      <c r="D15" s="47"/>
      <c r="E15" s="49"/>
    </row>
    <row r="16" spans="1:5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</row>
    <row r="17" spans="1:5" ht="26.25" customHeight="1" x14ac:dyDescent="0.35">
      <c r="A17" s="3" t="s">
        <v>7</v>
      </c>
      <c r="B17" s="2" t="s">
        <v>6</v>
      </c>
      <c r="C17" s="5" t="s">
        <v>109</v>
      </c>
      <c r="D17" s="6" t="s">
        <v>7</v>
      </c>
      <c r="E17" s="19">
        <f>E18+E28+E38+E45+E53+E60+E80+E87+E97+E106</f>
        <v>10413839</v>
      </c>
    </row>
    <row r="18" spans="1:5" ht="24" customHeight="1" x14ac:dyDescent="0.35">
      <c r="A18" s="3" t="s">
        <v>8</v>
      </c>
      <c r="B18" s="2" t="s">
        <v>6</v>
      </c>
      <c r="C18" s="5" t="s">
        <v>110</v>
      </c>
      <c r="D18" s="6" t="s">
        <v>8</v>
      </c>
      <c r="E18" s="19">
        <f>E19+E23</f>
        <v>8415935.6999999993</v>
      </c>
    </row>
    <row r="19" spans="1:5" ht="18" x14ac:dyDescent="0.35">
      <c r="A19" s="4" t="s">
        <v>10</v>
      </c>
      <c r="B19" s="1" t="s">
        <v>9</v>
      </c>
      <c r="C19" s="17" t="s">
        <v>111</v>
      </c>
      <c r="D19" s="18" t="s">
        <v>10</v>
      </c>
      <c r="E19" s="20">
        <f>E20</f>
        <v>4647620.5999999996</v>
      </c>
    </row>
    <row r="20" spans="1:5" ht="40.5" customHeight="1" x14ac:dyDescent="0.35">
      <c r="A20" s="4" t="s">
        <v>11</v>
      </c>
      <c r="B20" s="1" t="s">
        <v>9</v>
      </c>
      <c r="C20" s="17" t="s">
        <v>112</v>
      </c>
      <c r="D20" s="18" t="s">
        <v>11</v>
      </c>
      <c r="E20" s="20">
        <f>E21+E22</f>
        <v>4647620.5999999996</v>
      </c>
    </row>
    <row r="21" spans="1:5" ht="36" x14ac:dyDescent="0.35">
      <c r="A21" s="4" t="s">
        <v>12</v>
      </c>
      <c r="B21" s="1" t="s">
        <v>9</v>
      </c>
      <c r="C21" s="17" t="s">
        <v>113</v>
      </c>
      <c r="D21" s="18" t="s">
        <v>12</v>
      </c>
      <c r="E21" s="20">
        <v>636345.69999999995</v>
      </c>
    </row>
    <row r="22" spans="1:5" ht="54" customHeight="1" x14ac:dyDescent="0.35">
      <c r="A22" s="4" t="s">
        <v>13</v>
      </c>
      <c r="B22" s="1" t="s">
        <v>9</v>
      </c>
      <c r="C22" s="17" t="s">
        <v>114</v>
      </c>
      <c r="D22" s="18" t="s">
        <v>13</v>
      </c>
      <c r="E22" s="20">
        <v>4011274.9</v>
      </c>
    </row>
    <row r="23" spans="1:5" ht="21.75" customHeight="1" x14ac:dyDescent="0.35">
      <c r="A23" s="4" t="s">
        <v>14</v>
      </c>
      <c r="B23" s="1" t="s">
        <v>9</v>
      </c>
      <c r="C23" s="17" t="s">
        <v>115</v>
      </c>
      <c r="D23" s="18" t="s">
        <v>14</v>
      </c>
      <c r="E23" s="20">
        <f>E24+E25+E26+E27</f>
        <v>3768315.1</v>
      </c>
    </row>
    <row r="24" spans="1:5" ht="82.5" customHeight="1" x14ac:dyDescent="0.35">
      <c r="A24" s="4" t="s">
        <v>15</v>
      </c>
      <c r="B24" s="1" t="s">
        <v>9</v>
      </c>
      <c r="C24" s="17" t="s">
        <v>116</v>
      </c>
      <c r="D24" s="18" t="s">
        <v>15</v>
      </c>
      <c r="E24" s="20">
        <v>3750501.3</v>
      </c>
    </row>
    <row r="25" spans="1:5" ht="108" x14ac:dyDescent="0.35">
      <c r="A25" s="4" t="s">
        <v>16</v>
      </c>
      <c r="B25" s="1" t="s">
        <v>9</v>
      </c>
      <c r="C25" s="17" t="s">
        <v>117</v>
      </c>
      <c r="D25" s="18" t="s">
        <v>204</v>
      </c>
      <c r="E25" s="20">
        <v>5699.6</v>
      </c>
    </row>
    <row r="26" spans="1:5" ht="43.5" customHeight="1" x14ac:dyDescent="0.35">
      <c r="A26" s="4" t="s">
        <v>17</v>
      </c>
      <c r="B26" s="1" t="s">
        <v>9</v>
      </c>
      <c r="C26" s="17" t="s">
        <v>118</v>
      </c>
      <c r="D26" s="18" t="s">
        <v>17</v>
      </c>
      <c r="E26" s="20">
        <v>9456.2000000000007</v>
      </c>
    </row>
    <row r="27" spans="1:5" ht="90" x14ac:dyDescent="0.35">
      <c r="A27" s="4" t="s">
        <v>18</v>
      </c>
      <c r="B27" s="1" t="s">
        <v>9</v>
      </c>
      <c r="C27" s="17" t="s">
        <v>119</v>
      </c>
      <c r="D27" s="18" t="s">
        <v>18</v>
      </c>
      <c r="E27" s="20">
        <v>2658</v>
      </c>
    </row>
    <row r="28" spans="1:5" ht="43.5" customHeight="1" x14ac:dyDescent="0.35">
      <c r="A28" s="3" t="s">
        <v>19</v>
      </c>
      <c r="B28" s="2" t="s">
        <v>6</v>
      </c>
      <c r="C28" s="5" t="s">
        <v>120</v>
      </c>
      <c r="D28" s="6" t="s">
        <v>19</v>
      </c>
      <c r="E28" s="19">
        <f>E29</f>
        <v>21929.1</v>
      </c>
    </row>
    <row r="29" spans="1:5" ht="36" x14ac:dyDescent="0.35">
      <c r="A29" s="4" t="s">
        <v>21</v>
      </c>
      <c r="B29" s="1" t="s">
        <v>20</v>
      </c>
      <c r="C29" s="17" t="s">
        <v>121</v>
      </c>
      <c r="D29" s="18" t="s">
        <v>21</v>
      </c>
      <c r="E29" s="20">
        <f>E30+E32+E34+E36</f>
        <v>21929.1</v>
      </c>
    </row>
    <row r="30" spans="1:5" ht="72" x14ac:dyDescent="0.35">
      <c r="A30" s="4" t="s">
        <v>22</v>
      </c>
      <c r="B30" s="1" t="s">
        <v>20</v>
      </c>
      <c r="C30" s="17" t="s">
        <v>122</v>
      </c>
      <c r="D30" s="18" t="s">
        <v>22</v>
      </c>
      <c r="E30" s="20">
        <f>E31</f>
        <v>10048.700000000001</v>
      </c>
    </row>
    <row r="31" spans="1:5" ht="108" x14ac:dyDescent="0.35">
      <c r="A31" s="21"/>
      <c r="B31" s="22"/>
      <c r="C31" s="17" t="s">
        <v>282</v>
      </c>
      <c r="D31" s="18" t="s">
        <v>281</v>
      </c>
      <c r="E31" s="20">
        <v>10048.700000000001</v>
      </c>
    </row>
    <row r="32" spans="1:5" ht="90" x14ac:dyDescent="0.35">
      <c r="A32" s="4" t="s">
        <v>23</v>
      </c>
      <c r="B32" s="1" t="s">
        <v>20</v>
      </c>
      <c r="C32" s="17" t="s">
        <v>123</v>
      </c>
      <c r="D32" s="18" t="s">
        <v>23</v>
      </c>
      <c r="E32" s="20">
        <f>E33</f>
        <v>51.8</v>
      </c>
    </row>
    <row r="33" spans="1:5" ht="126" x14ac:dyDescent="0.35">
      <c r="A33" s="21"/>
      <c r="B33" s="22"/>
      <c r="C33" s="17" t="s">
        <v>283</v>
      </c>
      <c r="D33" s="34" t="s">
        <v>284</v>
      </c>
      <c r="E33" s="20">
        <v>51.8</v>
      </c>
    </row>
    <row r="34" spans="1:5" ht="75" customHeight="1" x14ac:dyDescent="0.35">
      <c r="A34" s="4" t="s">
        <v>24</v>
      </c>
      <c r="B34" s="1" t="s">
        <v>20</v>
      </c>
      <c r="C34" s="17" t="s">
        <v>124</v>
      </c>
      <c r="D34" s="18" t="s">
        <v>24</v>
      </c>
      <c r="E34" s="20">
        <f>E35</f>
        <v>13125.5</v>
      </c>
    </row>
    <row r="35" spans="1:5" ht="108" x14ac:dyDescent="0.35">
      <c r="A35" s="21"/>
      <c r="B35" s="22"/>
      <c r="C35" s="17" t="s">
        <v>285</v>
      </c>
      <c r="D35" s="18" t="s">
        <v>286</v>
      </c>
      <c r="E35" s="20">
        <v>13125.5</v>
      </c>
    </row>
    <row r="36" spans="1:5" ht="74.25" customHeight="1" x14ac:dyDescent="0.35">
      <c r="A36" s="4" t="s">
        <v>25</v>
      </c>
      <c r="B36" s="1" t="s">
        <v>20</v>
      </c>
      <c r="C36" s="17" t="s">
        <v>125</v>
      </c>
      <c r="D36" s="18" t="s">
        <v>25</v>
      </c>
      <c r="E36" s="20">
        <f>E37</f>
        <v>-1296.9000000000001</v>
      </c>
    </row>
    <row r="37" spans="1:5" ht="108" x14ac:dyDescent="0.35">
      <c r="A37" s="21"/>
      <c r="B37" s="22"/>
      <c r="C37" s="17" t="s">
        <v>287</v>
      </c>
      <c r="D37" s="18" t="s">
        <v>288</v>
      </c>
      <c r="E37" s="20">
        <v>-1296.9000000000001</v>
      </c>
    </row>
    <row r="38" spans="1:5" ht="25.5" customHeight="1" x14ac:dyDescent="0.35">
      <c r="A38" s="3" t="s">
        <v>26</v>
      </c>
      <c r="B38" s="2" t="s">
        <v>6</v>
      </c>
      <c r="C38" s="5" t="s">
        <v>126</v>
      </c>
      <c r="D38" s="6" t="s">
        <v>26</v>
      </c>
      <c r="E38" s="19">
        <f>E39+E41+E43</f>
        <v>177585.6</v>
      </c>
    </row>
    <row r="39" spans="1:5" ht="21.75" customHeight="1" x14ac:dyDescent="0.35">
      <c r="A39" s="4" t="s">
        <v>27</v>
      </c>
      <c r="B39" s="1" t="s">
        <v>9</v>
      </c>
      <c r="C39" s="17" t="s">
        <v>127</v>
      </c>
      <c r="D39" s="18" t="s">
        <v>27</v>
      </c>
      <c r="E39" s="20">
        <f>E40</f>
        <v>170681</v>
      </c>
    </row>
    <row r="40" spans="1:5" ht="21.75" customHeight="1" x14ac:dyDescent="0.35">
      <c r="A40" s="4" t="s">
        <v>27</v>
      </c>
      <c r="B40" s="1" t="s">
        <v>9</v>
      </c>
      <c r="C40" s="17" t="s">
        <v>128</v>
      </c>
      <c r="D40" s="18" t="s">
        <v>27</v>
      </c>
      <c r="E40" s="20">
        <v>170681</v>
      </c>
    </row>
    <row r="41" spans="1:5" s="15" customFormat="1" ht="20.25" customHeight="1" x14ac:dyDescent="0.35">
      <c r="A41" s="24"/>
      <c r="B41" s="25"/>
      <c r="C41" s="26" t="s">
        <v>206</v>
      </c>
      <c r="D41" s="27" t="s">
        <v>205</v>
      </c>
      <c r="E41" s="28">
        <f>E42</f>
        <v>235.6</v>
      </c>
    </row>
    <row r="42" spans="1:5" s="15" customFormat="1" ht="21.75" customHeight="1" x14ac:dyDescent="0.35">
      <c r="A42" s="24"/>
      <c r="B42" s="25"/>
      <c r="C42" s="26" t="s">
        <v>207</v>
      </c>
      <c r="D42" s="27" t="s">
        <v>205</v>
      </c>
      <c r="E42" s="28">
        <v>235.6</v>
      </c>
    </row>
    <row r="43" spans="1:5" ht="18" x14ac:dyDescent="0.35">
      <c r="A43" s="4" t="s">
        <v>28</v>
      </c>
      <c r="B43" s="1" t="s">
        <v>9</v>
      </c>
      <c r="C43" s="17" t="s">
        <v>129</v>
      </c>
      <c r="D43" s="18" t="s">
        <v>28</v>
      </c>
      <c r="E43" s="20">
        <f>E44</f>
        <v>6669</v>
      </c>
    </row>
    <row r="44" spans="1:5" ht="38.25" customHeight="1" x14ac:dyDescent="0.35">
      <c r="A44" s="4" t="s">
        <v>29</v>
      </c>
      <c r="B44" s="1" t="s">
        <v>9</v>
      </c>
      <c r="C44" s="17" t="s">
        <v>130</v>
      </c>
      <c r="D44" s="18" t="s">
        <v>29</v>
      </c>
      <c r="E44" s="20">
        <v>6669</v>
      </c>
    </row>
    <row r="45" spans="1:5" ht="25.5" customHeight="1" x14ac:dyDescent="0.35">
      <c r="A45" s="3" t="s">
        <v>30</v>
      </c>
      <c r="B45" s="2" t="s">
        <v>6</v>
      </c>
      <c r="C45" s="5" t="s">
        <v>131</v>
      </c>
      <c r="D45" s="6" t="s">
        <v>30</v>
      </c>
      <c r="E45" s="19">
        <f>E46+E48</f>
        <v>112011.4</v>
      </c>
    </row>
    <row r="46" spans="1:5" ht="18" x14ac:dyDescent="0.35">
      <c r="A46" s="4" t="s">
        <v>31</v>
      </c>
      <c r="B46" s="1" t="s">
        <v>9</v>
      </c>
      <c r="C46" s="17" t="s">
        <v>132</v>
      </c>
      <c r="D46" s="18" t="s">
        <v>31</v>
      </c>
      <c r="E46" s="20">
        <f>E47</f>
        <v>96378</v>
      </c>
    </row>
    <row r="47" spans="1:5" ht="39.75" customHeight="1" x14ac:dyDescent="0.35">
      <c r="A47" s="4" t="s">
        <v>32</v>
      </c>
      <c r="B47" s="1" t="s">
        <v>9</v>
      </c>
      <c r="C47" s="17" t="s">
        <v>133</v>
      </c>
      <c r="D47" s="18" t="s">
        <v>32</v>
      </c>
      <c r="E47" s="20">
        <v>96378</v>
      </c>
    </row>
    <row r="48" spans="1:5" ht="18" x14ac:dyDescent="0.35">
      <c r="A48" s="4" t="s">
        <v>33</v>
      </c>
      <c r="B48" s="1" t="s">
        <v>9</v>
      </c>
      <c r="C48" s="17" t="s">
        <v>134</v>
      </c>
      <c r="D48" s="18" t="s">
        <v>33</v>
      </c>
      <c r="E48" s="20">
        <f>E49+E51</f>
        <v>15633.400000000001</v>
      </c>
    </row>
    <row r="49" spans="1:5" ht="18" x14ac:dyDescent="0.35">
      <c r="A49" s="4" t="s">
        <v>34</v>
      </c>
      <c r="B49" s="1" t="s">
        <v>9</v>
      </c>
      <c r="C49" s="17" t="s">
        <v>135</v>
      </c>
      <c r="D49" s="18" t="s">
        <v>34</v>
      </c>
      <c r="E49" s="20">
        <f>E50</f>
        <v>9728.1</v>
      </c>
    </row>
    <row r="50" spans="1:5" ht="36.75" customHeight="1" x14ac:dyDescent="0.35">
      <c r="A50" s="4" t="s">
        <v>35</v>
      </c>
      <c r="B50" s="1" t="s">
        <v>9</v>
      </c>
      <c r="C50" s="17" t="s">
        <v>136</v>
      </c>
      <c r="D50" s="18" t="s">
        <v>35</v>
      </c>
      <c r="E50" s="20">
        <v>9728.1</v>
      </c>
    </row>
    <row r="51" spans="1:5" ht="18" x14ac:dyDescent="0.35">
      <c r="A51" s="4" t="s">
        <v>36</v>
      </c>
      <c r="B51" s="1" t="s">
        <v>9</v>
      </c>
      <c r="C51" s="17" t="s">
        <v>137</v>
      </c>
      <c r="D51" s="18" t="s">
        <v>36</v>
      </c>
      <c r="E51" s="20">
        <f>E52</f>
        <v>5905.3</v>
      </c>
    </row>
    <row r="52" spans="1:5" ht="36.75" customHeight="1" x14ac:dyDescent="0.35">
      <c r="A52" s="4" t="s">
        <v>37</v>
      </c>
      <c r="B52" s="1" t="s">
        <v>9</v>
      </c>
      <c r="C52" s="17" t="s">
        <v>138</v>
      </c>
      <c r="D52" s="18" t="s">
        <v>37</v>
      </c>
      <c r="E52" s="20">
        <v>5905.3</v>
      </c>
    </row>
    <row r="53" spans="1:5" ht="24" customHeight="1" x14ac:dyDescent="0.35">
      <c r="A53" s="3" t="s">
        <v>38</v>
      </c>
      <c r="B53" s="2" t="s">
        <v>6</v>
      </c>
      <c r="C53" s="5" t="s">
        <v>139</v>
      </c>
      <c r="D53" s="6" t="s">
        <v>38</v>
      </c>
      <c r="E53" s="19">
        <f>E54+E56</f>
        <v>63675.9</v>
      </c>
    </row>
    <row r="54" spans="1:5" ht="38.25" customHeight="1" x14ac:dyDescent="0.35">
      <c r="A54" s="4" t="s">
        <v>39</v>
      </c>
      <c r="B54" s="1" t="s">
        <v>9</v>
      </c>
      <c r="C54" s="17" t="s">
        <v>141</v>
      </c>
      <c r="D54" s="18" t="s">
        <v>39</v>
      </c>
      <c r="E54" s="20">
        <f>E55</f>
        <v>40095.9</v>
      </c>
    </row>
    <row r="55" spans="1:5" ht="54" x14ac:dyDescent="0.35">
      <c r="A55" s="4" t="s">
        <v>40</v>
      </c>
      <c r="B55" s="1" t="s">
        <v>9</v>
      </c>
      <c r="C55" s="17" t="s">
        <v>140</v>
      </c>
      <c r="D55" s="18" t="s">
        <v>40</v>
      </c>
      <c r="E55" s="20">
        <v>40095.9</v>
      </c>
    </row>
    <row r="56" spans="1:5" ht="40.5" customHeight="1" x14ac:dyDescent="0.35">
      <c r="A56" s="4" t="s">
        <v>42</v>
      </c>
      <c r="B56" s="1" t="s">
        <v>41</v>
      </c>
      <c r="C56" s="17" t="s">
        <v>142</v>
      </c>
      <c r="D56" s="18" t="s">
        <v>42</v>
      </c>
      <c r="E56" s="20">
        <f>E57+E58</f>
        <v>23580</v>
      </c>
    </row>
    <row r="57" spans="1:5" ht="36" x14ac:dyDescent="0.35">
      <c r="A57" s="4" t="s">
        <v>43</v>
      </c>
      <c r="B57" s="1" t="s">
        <v>41</v>
      </c>
      <c r="C57" s="17" t="s">
        <v>143</v>
      </c>
      <c r="D57" s="18" t="s">
        <v>43</v>
      </c>
      <c r="E57" s="20">
        <v>80</v>
      </c>
    </row>
    <row r="58" spans="1:5" ht="55.5" customHeight="1" x14ac:dyDescent="0.35">
      <c r="A58" s="4" t="s">
        <v>44</v>
      </c>
      <c r="B58" s="1" t="s">
        <v>41</v>
      </c>
      <c r="C58" s="17" t="s">
        <v>144</v>
      </c>
      <c r="D58" s="18" t="s">
        <v>44</v>
      </c>
      <c r="E58" s="20">
        <f>E59</f>
        <v>23500</v>
      </c>
    </row>
    <row r="59" spans="1:5" ht="90.75" customHeight="1" x14ac:dyDescent="0.35">
      <c r="A59" s="4" t="s">
        <v>45</v>
      </c>
      <c r="B59" s="1" t="s">
        <v>41</v>
      </c>
      <c r="C59" s="17" t="s">
        <v>145</v>
      </c>
      <c r="D59" s="18" t="s">
        <v>45</v>
      </c>
      <c r="E59" s="20">
        <v>23500</v>
      </c>
    </row>
    <row r="60" spans="1:5" ht="36.75" customHeight="1" x14ac:dyDescent="0.35">
      <c r="A60" s="3" t="s">
        <v>46</v>
      </c>
      <c r="B60" s="2" t="s">
        <v>6</v>
      </c>
      <c r="C60" s="5" t="s">
        <v>146</v>
      </c>
      <c r="D60" s="6" t="s">
        <v>46</v>
      </c>
      <c r="E60" s="19">
        <f>E61+E70+E73</f>
        <v>768473.3</v>
      </c>
    </row>
    <row r="61" spans="1:5" ht="89.25" customHeight="1" x14ac:dyDescent="0.35">
      <c r="A61" s="4" t="s">
        <v>48</v>
      </c>
      <c r="B61" s="1" t="s">
        <v>47</v>
      </c>
      <c r="C61" s="17" t="s">
        <v>147</v>
      </c>
      <c r="D61" s="18" t="s">
        <v>48</v>
      </c>
      <c r="E61" s="20">
        <f>E62+E64+E66+E68</f>
        <v>669234.80000000005</v>
      </c>
    </row>
    <row r="62" spans="1:5" ht="70.5" customHeight="1" x14ac:dyDescent="0.35">
      <c r="A62" s="4" t="s">
        <v>49</v>
      </c>
      <c r="B62" s="1" t="s">
        <v>47</v>
      </c>
      <c r="C62" s="17" t="s">
        <v>148</v>
      </c>
      <c r="D62" s="18" t="s">
        <v>49</v>
      </c>
      <c r="E62" s="20">
        <f>E63</f>
        <v>522868</v>
      </c>
    </row>
    <row r="63" spans="1:5" ht="77.25" customHeight="1" x14ac:dyDescent="0.35">
      <c r="A63" s="4" t="s">
        <v>50</v>
      </c>
      <c r="B63" s="1" t="s">
        <v>47</v>
      </c>
      <c r="C63" s="17" t="s">
        <v>149</v>
      </c>
      <c r="D63" s="18" t="s">
        <v>50</v>
      </c>
      <c r="E63" s="20">
        <v>522868</v>
      </c>
    </row>
    <row r="64" spans="1:5" ht="76.5" customHeight="1" x14ac:dyDescent="0.35">
      <c r="A64" s="4" t="s">
        <v>51</v>
      </c>
      <c r="B64" s="1" t="s">
        <v>47</v>
      </c>
      <c r="C64" s="17" t="s">
        <v>150</v>
      </c>
      <c r="D64" s="18" t="s">
        <v>51</v>
      </c>
      <c r="E64" s="20">
        <f>E65</f>
        <v>1968.9</v>
      </c>
    </row>
    <row r="65" spans="1:5" ht="72" x14ac:dyDescent="0.35">
      <c r="A65" s="4" t="s">
        <v>52</v>
      </c>
      <c r="B65" s="1" t="s">
        <v>47</v>
      </c>
      <c r="C65" s="17" t="s">
        <v>151</v>
      </c>
      <c r="D65" s="18" t="s">
        <v>52</v>
      </c>
      <c r="E65" s="20">
        <v>1968.9</v>
      </c>
    </row>
    <row r="66" spans="1:5" ht="89.25" customHeight="1" x14ac:dyDescent="0.35">
      <c r="A66" s="4" t="s">
        <v>51</v>
      </c>
      <c r="B66" s="1" t="s">
        <v>47</v>
      </c>
      <c r="C66" s="17" t="s">
        <v>194</v>
      </c>
      <c r="D66" s="18" t="s">
        <v>196</v>
      </c>
      <c r="E66" s="20">
        <f>E67</f>
        <v>1083.8</v>
      </c>
    </row>
    <row r="67" spans="1:5" ht="72" x14ac:dyDescent="0.35">
      <c r="A67" s="4" t="s">
        <v>52</v>
      </c>
      <c r="B67" s="1" t="s">
        <v>47</v>
      </c>
      <c r="C67" s="17" t="s">
        <v>195</v>
      </c>
      <c r="D67" s="18" t="s">
        <v>197</v>
      </c>
      <c r="E67" s="20">
        <v>1083.8</v>
      </c>
    </row>
    <row r="68" spans="1:5" ht="36" x14ac:dyDescent="0.35">
      <c r="A68" s="4" t="s">
        <v>53</v>
      </c>
      <c r="B68" s="1" t="s">
        <v>47</v>
      </c>
      <c r="C68" s="17" t="s">
        <v>152</v>
      </c>
      <c r="D68" s="18" t="s">
        <v>53</v>
      </c>
      <c r="E68" s="20">
        <f>E69</f>
        <v>143314.1</v>
      </c>
    </row>
    <row r="69" spans="1:5" ht="36" x14ac:dyDescent="0.35">
      <c r="A69" s="4" t="s">
        <v>54</v>
      </c>
      <c r="B69" s="1" t="s">
        <v>47</v>
      </c>
      <c r="C69" s="17" t="s">
        <v>153</v>
      </c>
      <c r="D69" s="18" t="s">
        <v>54</v>
      </c>
      <c r="E69" s="20">
        <v>143314.1</v>
      </c>
    </row>
    <row r="70" spans="1:5" ht="22.5" customHeight="1" x14ac:dyDescent="0.35">
      <c r="A70" s="4" t="s">
        <v>56</v>
      </c>
      <c r="B70" s="1" t="s">
        <v>55</v>
      </c>
      <c r="C70" s="17" t="s">
        <v>154</v>
      </c>
      <c r="D70" s="18" t="s">
        <v>56</v>
      </c>
      <c r="E70" s="20">
        <f t="shared" ref="E70:E71" si="0">E71</f>
        <v>1000</v>
      </c>
    </row>
    <row r="71" spans="1:5" ht="60.75" customHeight="1" x14ac:dyDescent="0.35">
      <c r="A71" s="4" t="s">
        <v>57</v>
      </c>
      <c r="B71" s="1" t="s">
        <v>55</v>
      </c>
      <c r="C71" s="17" t="s">
        <v>155</v>
      </c>
      <c r="D71" s="18" t="s">
        <v>57</v>
      </c>
      <c r="E71" s="20">
        <f t="shared" si="0"/>
        <v>1000</v>
      </c>
    </row>
    <row r="72" spans="1:5" ht="62.25" customHeight="1" x14ac:dyDescent="0.35">
      <c r="A72" s="4" t="s">
        <v>58</v>
      </c>
      <c r="B72" s="1" t="s">
        <v>55</v>
      </c>
      <c r="C72" s="26" t="s">
        <v>260</v>
      </c>
      <c r="D72" s="18" t="s">
        <v>58</v>
      </c>
      <c r="E72" s="20">
        <v>1000</v>
      </c>
    </row>
    <row r="73" spans="1:5" ht="76.5" customHeight="1" x14ac:dyDescent="0.35">
      <c r="A73" s="4" t="s">
        <v>59</v>
      </c>
      <c r="B73" s="1" t="s">
        <v>6</v>
      </c>
      <c r="C73" s="17" t="s">
        <v>156</v>
      </c>
      <c r="D73" s="18" t="s">
        <v>59</v>
      </c>
      <c r="E73" s="20">
        <f t="shared" ref="E73:E74" si="1">E74</f>
        <v>98238.500000000015</v>
      </c>
    </row>
    <row r="74" spans="1:5" ht="75.75" customHeight="1" x14ac:dyDescent="0.35">
      <c r="A74" s="4" t="s">
        <v>60</v>
      </c>
      <c r="B74" s="1" t="s">
        <v>6</v>
      </c>
      <c r="C74" s="17" t="s">
        <v>157</v>
      </c>
      <c r="D74" s="18" t="s">
        <v>60</v>
      </c>
      <c r="E74" s="20">
        <f t="shared" si="1"/>
        <v>98238.500000000015</v>
      </c>
    </row>
    <row r="75" spans="1:5" ht="75" customHeight="1" x14ac:dyDescent="0.35">
      <c r="A75" s="4" t="s">
        <v>61</v>
      </c>
      <c r="B75" s="1" t="s">
        <v>6</v>
      </c>
      <c r="C75" s="17" t="s">
        <v>158</v>
      </c>
      <c r="D75" s="18" t="s">
        <v>61</v>
      </c>
      <c r="E75" s="20">
        <f>E76+E77+E78+E79</f>
        <v>98238.500000000015</v>
      </c>
    </row>
    <row r="76" spans="1:5" ht="90" x14ac:dyDescent="0.35">
      <c r="A76" s="4" t="s">
        <v>63</v>
      </c>
      <c r="B76" s="1" t="s">
        <v>62</v>
      </c>
      <c r="C76" s="17" t="s">
        <v>159</v>
      </c>
      <c r="D76" s="18" t="s">
        <v>262</v>
      </c>
      <c r="E76" s="20">
        <v>54474.400000000001</v>
      </c>
    </row>
    <row r="77" spans="1:5" ht="90" x14ac:dyDescent="0.35">
      <c r="A77" s="4" t="s">
        <v>64</v>
      </c>
      <c r="B77" s="1" t="s">
        <v>62</v>
      </c>
      <c r="C77" s="17" t="s">
        <v>160</v>
      </c>
      <c r="D77" s="18" t="s">
        <v>263</v>
      </c>
      <c r="E77" s="20">
        <v>38743.800000000003</v>
      </c>
    </row>
    <row r="78" spans="1:5" ht="90" x14ac:dyDescent="0.35">
      <c r="A78" s="4" t="s">
        <v>65</v>
      </c>
      <c r="B78" s="1" t="s">
        <v>62</v>
      </c>
      <c r="C78" s="17" t="s">
        <v>161</v>
      </c>
      <c r="D78" s="18" t="s">
        <v>264</v>
      </c>
      <c r="E78" s="20">
        <v>4119.1000000000004</v>
      </c>
    </row>
    <row r="79" spans="1:5" ht="94.5" customHeight="1" x14ac:dyDescent="0.35">
      <c r="A79" s="4" t="s">
        <v>66</v>
      </c>
      <c r="B79" s="1" t="s">
        <v>41</v>
      </c>
      <c r="C79" s="17" t="s">
        <v>208</v>
      </c>
      <c r="D79" s="18" t="s">
        <v>265</v>
      </c>
      <c r="E79" s="20">
        <v>901.2</v>
      </c>
    </row>
    <row r="80" spans="1:5" ht="25.5" customHeight="1" x14ac:dyDescent="0.35">
      <c r="A80" s="3" t="s">
        <v>67</v>
      </c>
      <c r="B80" s="2" t="s">
        <v>6</v>
      </c>
      <c r="C80" s="5" t="s">
        <v>163</v>
      </c>
      <c r="D80" s="6" t="s">
        <v>67</v>
      </c>
      <c r="E80" s="19">
        <f>E81</f>
        <v>20455.900000000001</v>
      </c>
    </row>
    <row r="81" spans="1:5" ht="21.75" customHeight="1" x14ac:dyDescent="0.35">
      <c r="A81" s="4" t="s">
        <v>69</v>
      </c>
      <c r="B81" s="1" t="s">
        <v>68</v>
      </c>
      <c r="C81" s="17" t="s">
        <v>164</v>
      </c>
      <c r="D81" s="18" t="s">
        <v>69</v>
      </c>
      <c r="E81" s="20">
        <f>E82+E83+E84</f>
        <v>20455.900000000001</v>
      </c>
    </row>
    <row r="82" spans="1:5" ht="39.75" customHeight="1" x14ac:dyDescent="0.35">
      <c r="A82" s="4" t="s">
        <v>70</v>
      </c>
      <c r="B82" s="1" t="s">
        <v>68</v>
      </c>
      <c r="C82" s="17" t="s">
        <v>165</v>
      </c>
      <c r="D82" s="18" t="s">
        <v>162</v>
      </c>
      <c r="E82" s="20">
        <v>914.2</v>
      </c>
    </row>
    <row r="83" spans="1:5" ht="23.25" customHeight="1" x14ac:dyDescent="0.35">
      <c r="A83" s="4" t="s">
        <v>71</v>
      </c>
      <c r="B83" s="1" t="s">
        <v>68</v>
      </c>
      <c r="C83" s="17" t="s">
        <v>166</v>
      </c>
      <c r="D83" s="18" t="s">
        <v>71</v>
      </c>
      <c r="E83" s="20">
        <v>2895.8</v>
      </c>
    </row>
    <row r="84" spans="1:5" ht="23.25" customHeight="1" x14ac:dyDescent="0.35">
      <c r="A84" s="4" t="s">
        <v>72</v>
      </c>
      <c r="B84" s="1" t="s">
        <v>68</v>
      </c>
      <c r="C84" s="17" t="s">
        <v>167</v>
      </c>
      <c r="D84" s="18" t="s">
        <v>72</v>
      </c>
      <c r="E84" s="20">
        <f>E85+E86</f>
        <v>16645.900000000001</v>
      </c>
    </row>
    <row r="85" spans="1:5" ht="23.25" customHeight="1" x14ac:dyDescent="0.35">
      <c r="A85" s="4" t="s">
        <v>72</v>
      </c>
      <c r="B85" s="1" t="s">
        <v>68</v>
      </c>
      <c r="C85" s="17" t="s">
        <v>213</v>
      </c>
      <c r="D85" s="18" t="s">
        <v>214</v>
      </c>
      <c r="E85" s="20">
        <v>16636.5</v>
      </c>
    </row>
    <row r="86" spans="1:5" ht="23.25" customHeight="1" x14ac:dyDescent="0.35">
      <c r="A86" s="21"/>
      <c r="B86" s="22"/>
      <c r="C86" s="37" t="s">
        <v>234</v>
      </c>
      <c r="D86" s="34" t="s">
        <v>235</v>
      </c>
      <c r="E86" s="38">
        <v>9.4</v>
      </c>
    </row>
    <row r="87" spans="1:5" ht="35" x14ac:dyDescent="0.35">
      <c r="A87" s="3" t="s">
        <v>73</v>
      </c>
      <c r="B87" s="2" t="s">
        <v>6</v>
      </c>
      <c r="C87" s="5" t="s">
        <v>168</v>
      </c>
      <c r="D87" s="6" t="s">
        <v>212</v>
      </c>
      <c r="E87" s="19">
        <f>E88+E91</f>
        <v>1125.1000000000001</v>
      </c>
    </row>
    <row r="88" spans="1:5" ht="18" x14ac:dyDescent="0.35">
      <c r="A88" s="4" t="s">
        <v>74</v>
      </c>
      <c r="B88" s="1" t="s">
        <v>41</v>
      </c>
      <c r="C88" s="17" t="s">
        <v>175</v>
      </c>
      <c r="D88" s="18" t="s">
        <v>74</v>
      </c>
      <c r="E88" s="20">
        <f t="shared" ref="E88:E89" si="2">E89</f>
        <v>151.4</v>
      </c>
    </row>
    <row r="89" spans="1:5" ht="18" x14ac:dyDescent="0.35">
      <c r="A89" s="4" t="s">
        <v>75</v>
      </c>
      <c r="B89" s="1" t="s">
        <v>41</v>
      </c>
      <c r="C89" s="17" t="s">
        <v>176</v>
      </c>
      <c r="D89" s="18" t="s">
        <v>75</v>
      </c>
      <c r="E89" s="20">
        <f t="shared" si="2"/>
        <v>151.4</v>
      </c>
    </row>
    <row r="90" spans="1:5" ht="36" x14ac:dyDescent="0.35">
      <c r="A90" s="4" t="s">
        <v>76</v>
      </c>
      <c r="B90" s="1" t="s">
        <v>41</v>
      </c>
      <c r="C90" s="17" t="s">
        <v>261</v>
      </c>
      <c r="D90" s="18" t="s">
        <v>76</v>
      </c>
      <c r="E90" s="20">
        <v>151.4</v>
      </c>
    </row>
    <row r="91" spans="1:5" ht="18" x14ac:dyDescent="0.35">
      <c r="A91" s="4" t="s">
        <v>77</v>
      </c>
      <c r="B91" s="1" t="s">
        <v>6</v>
      </c>
      <c r="C91" s="17" t="s">
        <v>169</v>
      </c>
      <c r="D91" s="18" t="s">
        <v>77</v>
      </c>
      <c r="E91" s="20">
        <f t="shared" ref="E91:E92" si="3">E92</f>
        <v>973.7</v>
      </c>
    </row>
    <row r="92" spans="1:5" ht="36" x14ac:dyDescent="0.35">
      <c r="A92" s="4" t="s">
        <v>78</v>
      </c>
      <c r="B92" s="1" t="s">
        <v>6</v>
      </c>
      <c r="C92" s="17" t="s">
        <v>170</v>
      </c>
      <c r="D92" s="18" t="s">
        <v>78</v>
      </c>
      <c r="E92" s="20">
        <f t="shared" si="3"/>
        <v>973.7</v>
      </c>
    </row>
    <row r="93" spans="1:5" ht="36" x14ac:dyDescent="0.35">
      <c r="A93" s="4" t="s">
        <v>79</v>
      </c>
      <c r="B93" s="1" t="s">
        <v>6</v>
      </c>
      <c r="C93" s="17" t="s">
        <v>171</v>
      </c>
      <c r="D93" s="18" t="s">
        <v>79</v>
      </c>
      <c r="E93" s="20">
        <f>E94+E95+E96</f>
        <v>973.7</v>
      </c>
    </row>
    <row r="94" spans="1:5" ht="36" x14ac:dyDescent="0.35">
      <c r="A94" s="4" t="s">
        <v>79</v>
      </c>
      <c r="B94" s="1" t="s">
        <v>80</v>
      </c>
      <c r="C94" s="17" t="s">
        <v>172</v>
      </c>
      <c r="D94" s="18" t="s">
        <v>79</v>
      </c>
      <c r="E94" s="20">
        <v>187.8</v>
      </c>
    </row>
    <row r="95" spans="1:5" ht="36" x14ac:dyDescent="0.35">
      <c r="A95" s="4" t="s">
        <v>79</v>
      </c>
      <c r="B95" s="1" t="s">
        <v>81</v>
      </c>
      <c r="C95" s="17" t="s">
        <v>173</v>
      </c>
      <c r="D95" s="18" t="s">
        <v>79</v>
      </c>
      <c r="E95" s="20">
        <v>119.9</v>
      </c>
    </row>
    <row r="96" spans="1:5" ht="36" x14ac:dyDescent="0.35">
      <c r="A96" s="4" t="s">
        <v>79</v>
      </c>
      <c r="B96" s="1" t="s">
        <v>47</v>
      </c>
      <c r="C96" s="17" t="s">
        <v>174</v>
      </c>
      <c r="D96" s="18" t="s">
        <v>79</v>
      </c>
      <c r="E96" s="20">
        <v>666</v>
      </c>
    </row>
    <row r="97" spans="1:5" ht="35" x14ac:dyDescent="0.35">
      <c r="A97" s="3" t="s">
        <v>82</v>
      </c>
      <c r="B97" s="2" t="s">
        <v>6</v>
      </c>
      <c r="C97" s="5" t="s">
        <v>177</v>
      </c>
      <c r="D97" s="6" t="s">
        <v>82</v>
      </c>
      <c r="E97" s="19">
        <f>E98+E103</f>
        <v>137549</v>
      </c>
    </row>
    <row r="98" spans="1:5" ht="75" customHeight="1" x14ac:dyDescent="0.35">
      <c r="A98" s="4" t="s">
        <v>83</v>
      </c>
      <c r="B98" s="1" t="s">
        <v>47</v>
      </c>
      <c r="C98" s="17" t="s">
        <v>181</v>
      </c>
      <c r="D98" s="18" t="s">
        <v>180</v>
      </c>
      <c r="E98" s="20">
        <f t="shared" ref="E98" si="4">E99</f>
        <v>134549</v>
      </c>
    </row>
    <row r="99" spans="1:5" ht="90" x14ac:dyDescent="0.35">
      <c r="A99" s="4" t="s">
        <v>84</v>
      </c>
      <c r="B99" s="1" t="s">
        <v>47</v>
      </c>
      <c r="C99" s="17" t="s">
        <v>183</v>
      </c>
      <c r="D99" s="18" t="s">
        <v>182</v>
      </c>
      <c r="E99" s="41">
        <f>E100</f>
        <v>134549</v>
      </c>
    </row>
    <row r="100" spans="1:5" ht="90" x14ac:dyDescent="0.35">
      <c r="A100" s="21"/>
      <c r="B100" s="22"/>
      <c r="C100" s="17" t="s">
        <v>253</v>
      </c>
      <c r="D100" s="18" t="s">
        <v>85</v>
      </c>
      <c r="E100" s="28">
        <f>E101+E102</f>
        <v>134549</v>
      </c>
    </row>
    <row r="101" spans="1:5" ht="90" x14ac:dyDescent="0.35">
      <c r="A101" s="21"/>
      <c r="B101" s="22"/>
      <c r="C101" s="17" t="s">
        <v>229</v>
      </c>
      <c r="D101" s="18" t="s">
        <v>85</v>
      </c>
      <c r="E101" s="28">
        <v>1654.3</v>
      </c>
    </row>
    <row r="102" spans="1:5" ht="90" x14ac:dyDescent="0.35">
      <c r="A102" s="4" t="s">
        <v>85</v>
      </c>
      <c r="B102" s="1" t="s">
        <v>47</v>
      </c>
      <c r="C102" s="17" t="s">
        <v>178</v>
      </c>
      <c r="D102" s="18" t="s">
        <v>85</v>
      </c>
      <c r="E102" s="20">
        <v>132894.70000000001</v>
      </c>
    </row>
    <row r="103" spans="1:5" ht="36" x14ac:dyDescent="0.35">
      <c r="A103" s="4" t="s">
        <v>86</v>
      </c>
      <c r="B103" s="1" t="s">
        <v>47</v>
      </c>
      <c r="C103" s="17" t="s">
        <v>184</v>
      </c>
      <c r="D103" s="18" t="s">
        <v>86</v>
      </c>
      <c r="E103" s="20">
        <f t="shared" ref="E103:E104" si="5">E104</f>
        <v>3000</v>
      </c>
    </row>
    <row r="104" spans="1:5" ht="36" x14ac:dyDescent="0.35">
      <c r="A104" s="4" t="s">
        <v>87</v>
      </c>
      <c r="B104" s="1" t="s">
        <v>47</v>
      </c>
      <c r="C104" s="17" t="s">
        <v>185</v>
      </c>
      <c r="D104" s="18" t="s">
        <v>87</v>
      </c>
      <c r="E104" s="20">
        <f t="shared" si="5"/>
        <v>3000</v>
      </c>
    </row>
    <row r="105" spans="1:5" ht="52.5" customHeight="1" x14ac:dyDescent="0.35">
      <c r="A105" s="4" t="s">
        <v>88</v>
      </c>
      <c r="B105" s="1" t="s">
        <v>47</v>
      </c>
      <c r="C105" s="17" t="s">
        <v>179</v>
      </c>
      <c r="D105" s="18" t="s">
        <v>88</v>
      </c>
      <c r="E105" s="20">
        <v>3000</v>
      </c>
    </row>
    <row r="106" spans="1:5" ht="19.5" customHeight="1" x14ac:dyDescent="0.35">
      <c r="A106" s="3" t="s">
        <v>89</v>
      </c>
      <c r="B106" s="2" t="s">
        <v>6</v>
      </c>
      <c r="C106" s="5" t="s">
        <v>186</v>
      </c>
      <c r="D106" s="6" t="s">
        <v>89</v>
      </c>
      <c r="E106" s="19">
        <f>E107+E109+E114+E117</f>
        <v>695098</v>
      </c>
    </row>
    <row r="107" spans="1:5" ht="54" x14ac:dyDescent="0.35">
      <c r="A107" s="39"/>
      <c r="B107" s="40"/>
      <c r="C107" s="17" t="s">
        <v>254</v>
      </c>
      <c r="D107" s="18" t="s">
        <v>255</v>
      </c>
      <c r="E107" s="38">
        <f>E108</f>
        <v>190.1</v>
      </c>
    </row>
    <row r="108" spans="1:5" ht="72" x14ac:dyDescent="0.35">
      <c r="A108" s="39"/>
      <c r="B108" s="40"/>
      <c r="C108" s="17" t="s">
        <v>247</v>
      </c>
      <c r="D108" s="18" t="s">
        <v>248</v>
      </c>
      <c r="E108" s="38">
        <v>190.1</v>
      </c>
    </row>
    <row r="109" spans="1:5" ht="41.25" customHeight="1" x14ac:dyDescent="0.35">
      <c r="A109" s="4" t="s">
        <v>92</v>
      </c>
      <c r="B109" s="1" t="s">
        <v>6</v>
      </c>
      <c r="C109" s="17" t="s">
        <v>240</v>
      </c>
      <c r="D109" s="18" t="s">
        <v>241</v>
      </c>
      <c r="E109" s="20">
        <f>E110</f>
        <v>240.4</v>
      </c>
    </row>
    <row r="110" spans="1:5" ht="54" x14ac:dyDescent="0.35">
      <c r="A110" s="4" t="s">
        <v>93</v>
      </c>
      <c r="B110" s="1" t="s">
        <v>6</v>
      </c>
      <c r="C110" s="17" t="s">
        <v>242</v>
      </c>
      <c r="D110" s="18" t="s">
        <v>243</v>
      </c>
      <c r="E110" s="20">
        <f>E111+E112+E113</f>
        <v>240.4</v>
      </c>
    </row>
    <row r="111" spans="1:5" ht="54" x14ac:dyDescent="0.35">
      <c r="A111" s="4" t="s">
        <v>93</v>
      </c>
      <c r="B111" s="1" t="s">
        <v>41</v>
      </c>
      <c r="C111" s="17" t="s">
        <v>244</v>
      </c>
      <c r="D111" s="18" t="s">
        <v>243</v>
      </c>
      <c r="E111" s="20">
        <v>114.5</v>
      </c>
    </row>
    <row r="112" spans="1:5" ht="54" x14ac:dyDescent="0.35">
      <c r="A112" s="4" t="s">
        <v>93</v>
      </c>
      <c r="B112" s="1" t="s">
        <v>80</v>
      </c>
      <c r="C112" s="17" t="s">
        <v>245</v>
      </c>
      <c r="D112" s="18" t="s">
        <v>243</v>
      </c>
      <c r="E112" s="20">
        <v>86.5</v>
      </c>
    </row>
    <row r="113" spans="1:5" ht="54" x14ac:dyDescent="0.35">
      <c r="A113" s="4" t="s">
        <v>93</v>
      </c>
      <c r="B113" s="1" t="s">
        <v>81</v>
      </c>
      <c r="C113" s="17" t="s">
        <v>246</v>
      </c>
      <c r="D113" s="18" t="s">
        <v>243</v>
      </c>
      <c r="E113" s="20">
        <v>39.4</v>
      </c>
    </row>
    <row r="114" spans="1:5" ht="108" x14ac:dyDescent="0.35">
      <c r="A114" s="21"/>
      <c r="B114" s="22"/>
      <c r="C114" s="17" t="s">
        <v>256</v>
      </c>
      <c r="D114" s="18" t="s">
        <v>257</v>
      </c>
      <c r="E114" s="38">
        <f>E115</f>
        <v>6767.5</v>
      </c>
    </row>
    <row r="115" spans="1:5" ht="54" x14ac:dyDescent="0.35">
      <c r="A115" s="4" t="s">
        <v>94</v>
      </c>
      <c r="B115" s="1" t="s">
        <v>6</v>
      </c>
      <c r="C115" s="17" t="s">
        <v>249</v>
      </c>
      <c r="D115" s="18" t="s">
        <v>250</v>
      </c>
      <c r="E115" s="20">
        <f>E116</f>
        <v>6767.5</v>
      </c>
    </row>
    <row r="116" spans="1:5" ht="72" x14ac:dyDescent="0.35">
      <c r="A116" s="4" t="s">
        <v>95</v>
      </c>
      <c r="B116" s="1" t="s">
        <v>6</v>
      </c>
      <c r="C116" s="17" t="s">
        <v>251</v>
      </c>
      <c r="D116" s="18" t="s">
        <v>252</v>
      </c>
      <c r="E116" s="20">
        <v>6767.5</v>
      </c>
    </row>
    <row r="117" spans="1:5" ht="18" x14ac:dyDescent="0.35">
      <c r="A117" s="21"/>
      <c r="B117" s="22"/>
      <c r="C117" s="17" t="s">
        <v>258</v>
      </c>
      <c r="D117" s="34" t="s">
        <v>259</v>
      </c>
      <c r="E117" s="38">
        <f>E118</f>
        <v>687900</v>
      </c>
    </row>
    <row r="118" spans="1:5" ht="38.25" customHeight="1" x14ac:dyDescent="0.35">
      <c r="A118" s="4" t="s">
        <v>90</v>
      </c>
      <c r="B118" s="1" t="s">
        <v>41</v>
      </c>
      <c r="C118" s="17" t="s">
        <v>236</v>
      </c>
      <c r="D118" s="18" t="s">
        <v>237</v>
      </c>
      <c r="E118" s="20">
        <f>E119</f>
        <v>687900</v>
      </c>
    </row>
    <row r="119" spans="1:5" ht="65.25" customHeight="1" x14ac:dyDescent="0.35">
      <c r="A119" s="4" t="s">
        <v>91</v>
      </c>
      <c r="B119" s="1" t="s">
        <v>41</v>
      </c>
      <c r="C119" s="17" t="s">
        <v>238</v>
      </c>
      <c r="D119" s="18" t="s">
        <v>239</v>
      </c>
      <c r="E119" s="20">
        <v>687900</v>
      </c>
    </row>
    <row r="120" spans="1:5" ht="23.25" customHeight="1" x14ac:dyDescent="0.35">
      <c r="A120" s="3" t="s">
        <v>96</v>
      </c>
      <c r="B120" s="2" t="s">
        <v>6</v>
      </c>
      <c r="C120" s="29" t="s">
        <v>187</v>
      </c>
      <c r="D120" s="30" t="s">
        <v>96</v>
      </c>
      <c r="E120" s="31">
        <f>E121+E141</f>
        <v>7924603.8000000007</v>
      </c>
    </row>
    <row r="121" spans="1:5" ht="39" customHeight="1" x14ac:dyDescent="0.35">
      <c r="A121" s="3" t="s">
        <v>97</v>
      </c>
      <c r="B121" s="2" t="s">
        <v>6</v>
      </c>
      <c r="C121" s="29" t="s">
        <v>188</v>
      </c>
      <c r="D121" s="30" t="s">
        <v>97</v>
      </c>
      <c r="E121" s="32">
        <f>E122+E131+E138</f>
        <v>7824603.8000000007</v>
      </c>
    </row>
    <row r="122" spans="1:5" ht="36" x14ac:dyDescent="0.35">
      <c r="A122" s="4" t="s">
        <v>99</v>
      </c>
      <c r="B122" s="1" t="s">
        <v>98</v>
      </c>
      <c r="C122" s="33" t="s">
        <v>215</v>
      </c>
      <c r="D122" s="34" t="s">
        <v>99</v>
      </c>
      <c r="E122" s="35">
        <f>E123+E125+E127+E129</f>
        <v>1836605.9</v>
      </c>
    </row>
    <row r="123" spans="1:5" ht="54" x14ac:dyDescent="0.35">
      <c r="A123" s="21"/>
      <c r="B123" s="22"/>
      <c r="C123" s="33" t="s">
        <v>268</v>
      </c>
      <c r="D123" s="34" t="s">
        <v>269</v>
      </c>
      <c r="E123" s="35">
        <f>E124</f>
        <v>13854.3</v>
      </c>
    </row>
    <row r="124" spans="1:5" ht="54" x14ac:dyDescent="0.35">
      <c r="A124" s="21"/>
      <c r="B124" s="22"/>
      <c r="C124" s="33" t="s">
        <v>267</v>
      </c>
      <c r="D124" s="34" t="s">
        <v>270</v>
      </c>
      <c r="E124" s="35">
        <v>13854.3</v>
      </c>
    </row>
    <row r="125" spans="1:5" ht="31" x14ac:dyDescent="0.35">
      <c r="A125" s="4" t="s">
        <v>102</v>
      </c>
      <c r="B125" s="1" t="s">
        <v>98</v>
      </c>
      <c r="C125" s="33" t="s">
        <v>230</v>
      </c>
      <c r="D125" s="34" t="s">
        <v>231</v>
      </c>
      <c r="E125" s="35">
        <f>E126</f>
        <v>27.3</v>
      </c>
    </row>
    <row r="126" spans="1:5" ht="31" x14ac:dyDescent="0.35">
      <c r="A126" s="4" t="s">
        <v>103</v>
      </c>
      <c r="B126" s="1" t="s">
        <v>98</v>
      </c>
      <c r="C126" s="33" t="s">
        <v>232</v>
      </c>
      <c r="D126" s="34" t="s">
        <v>233</v>
      </c>
      <c r="E126" s="35">
        <v>27.3</v>
      </c>
    </row>
    <row r="127" spans="1:5" ht="36" x14ac:dyDescent="0.35">
      <c r="A127" s="21"/>
      <c r="B127" s="22"/>
      <c r="C127" s="33" t="s">
        <v>272</v>
      </c>
      <c r="D127" s="34" t="s">
        <v>273</v>
      </c>
      <c r="E127" s="35">
        <f>E128</f>
        <v>72727.899999999994</v>
      </c>
    </row>
    <row r="128" spans="1:5" ht="36" x14ac:dyDescent="0.35">
      <c r="A128" s="21"/>
      <c r="B128" s="22"/>
      <c r="C128" s="33" t="s">
        <v>271</v>
      </c>
      <c r="D128" s="34" t="s">
        <v>274</v>
      </c>
      <c r="E128" s="35">
        <v>72727.899999999994</v>
      </c>
    </row>
    <row r="129" spans="1:7" ht="31.5" customHeight="1" x14ac:dyDescent="0.35">
      <c r="A129" s="4" t="s">
        <v>104</v>
      </c>
      <c r="B129" s="1" t="s">
        <v>98</v>
      </c>
      <c r="C129" s="33" t="s">
        <v>216</v>
      </c>
      <c r="D129" s="34" t="s">
        <v>100</v>
      </c>
      <c r="E129" s="35">
        <f>E130</f>
        <v>1749996.4</v>
      </c>
      <c r="G129" s="23"/>
    </row>
    <row r="130" spans="1:7" ht="29.25" customHeight="1" x14ac:dyDescent="0.35">
      <c r="A130" s="4" t="s">
        <v>105</v>
      </c>
      <c r="B130" s="1" t="s">
        <v>98</v>
      </c>
      <c r="C130" s="33" t="s">
        <v>217</v>
      </c>
      <c r="D130" s="34" t="s">
        <v>101</v>
      </c>
      <c r="E130" s="35">
        <v>1749996.4</v>
      </c>
    </row>
    <row r="131" spans="1:7" ht="33" customHeight="1" x14ac:dyDescent="0.35">
      <c r="A131" s="4" t="s">
        <v>106</v>
      </c>
      <c r="B131" s="1" t="s">
        <v>98</v>
      </c>
      <c r="C131" s="33" t="s">
        <v>218</v>
      </c>
      <c r="D131" s="34" t="s">
        <v>198</v>
      </c>
      <c r="E131" s="35">
        <f>E132+E134+E136</f>
        <v>5986997.9000000004</v>
      </c>
    </row>
    <row r="132" spans="1:7" ht="36" x14ac:dyDescent="0.35">
      <c r="A132" s="21"/>
      <c r="B132" s="22"/>
      <c r="C132" s="33" t="s">
        <v>219</v>
      </c>
      <c r="D132" s="34" t="s">
        <v>103</v>
      </c>
      <c r="E132" s="35">
        <f>E133</f>
        <v>5946855.4000000004</v>
      </c>
    </row>
    <row r="133" spans="1:7" ht="36" x14ac:dyDescent="0.35">
      <c r="A133" s="21"/>
      <c r="B133" s="22"/>
      <c r="C133" s="33" t="s">
        <v>220</v>
      </c>
      <c r="D133" s="34" t="s">
        <v>104</v>
      </c>
      <c r="E133" s="35">
        <v>5946855.4000000004</v>
      </c>
    </row>
    <row r="134" spans="1:7" ht="75" customHeight="1" x14ac:dyDescent="0.35">
      <c r="A134" s="21"/>
      <c r="B134" s="22"/>
      <c r="C134" s="33" t="s">
        <v>221</v>
      </c>
      <c r="D134" s="34" t="s">
        <v>199</v>
      </c>
      <c r="E134" s="35">
        <f>E135</f>
        <v>40104.699999999997</v>
      </c>
    </row>
    <row r="135" spans="1:7" ht="72" x14ac:dyDescent="0.35">
      <c r="A135" s="3" t="s">
        <v>108</v>
      </c>
      <c r="B135" s="2" t="s">
        <v>107</v>
      </c>
      <c r="C135" s="33" t="s">
        <v>222</v>
      </c>
      <c r="D135" s="34" t="s">
        <v>200</v>
      </c>
      <c r="E135" s="35">
        <v>40104.699999999997</v>
      </c>
    </row>
    <row r="136" spans="1:7" ht="54" x14ac:dyDescent="0.35">
      <c r="C136" s="33" t="s">
        <v>223</v>
      </c>
      <c r="D136" s="34" t="s">
        <v>202</v>
      </c>
      <c r="E136" s="35">
        <f>E137</f>
        <v>37.799999999999997</v>
      </c>
    </row>
    <row r="137" spans="1:7" ht="54" x14ac:dyDescent="0.35">
      <c r="C137" s="33" t="s">
        <v>224</v>
      </c>
      <c r="D137" s="34" t="s">
        <v>201</v>
      </c>
      <c r="E137" s="35">
        <v>37.799999999999997</v>
      </c>
    </row>
    <row r="138" spans="1:7" ht="18" x14ac:dyDescent="0.35">
      <c r="C138" s="33" t="s">
        <v>280</v>
      </c>
      <c r="D138" s="34" t="s">
        <v>275</v>
      </c>
      <c r="E138" s="35">
        <f>E139</f>
        <v>1000</v>
      </c>
    </row>
    <row r="139" spans="1:7" ht="36" x14ac:dyDescent="0.35">
      <c r="C139" s="33" t="s">
        <v>277</v>
      </c>
      <c r="D139" s="34" t="s">
        <v>276</v>
      </c>
      <c r="E139" s="35">
        <f>E140</f>
        <v>1000</v>
      </c>
    </row>
    <row r="140" spans="1:7" ht="36" x14ac:dyDescent="0.35">
      <c r="C140" s="33" t="s">
        <v>279</v>
      </c>
      <c r="D140" s="34" t="s">
        <v>278</v>
      </c>
      <c r="E140" s="35">
        <v>1000</v>
      </c>
    </row>
    <row r="141" spans="1:7" ht="35" x14ac:dyDescent="0.35">
      <c r="C141" s="36" t="s">
        <v>209</v>
      </c>
      <c r="D141" s="30" t="s">
        <v>210</v>
      </c>
      <c r="E141" s="31">
        <f>E142</f>
        <v>100000</v>
      </c>
    </row>
    <row r="142" spans="1:7" ht="36" x14ac:dyDescent="0.35">
      <c r="C142" s="33" t="s">
        <v>227</v>
      </c>
      <c r="D142" s="34" t="s">
        <v>211</v>
      </c>
      <c r="E142" s="38">
        <f>E143</f>
        <v>100000</v>
      </c>
    </row>
    <row r="143" spans="1:7" ht="54" x14ac:dyDescent="0.35">
      <c r="C143" s="33" t="s">
        <v>225</v>
      </c>
      <c r="D143" s="34" t="s">
        <v>226</v>
      </c>
      <c r="E143" s="38">
        <v>100000</v>
      </c>
    </row>
    <row r="144" spans="1:7" ht="17.5" x14ac:dyDescent="0.35">
      <c r="C144" s="29" t="s">
        <v>107</v>
      </c>
      <c r="D144" s="30" t="s">
        <v>108</v>
      </c>
      <c r="E144" s="32">
        <f>E17+E120</f>
        <v>18338442.800000001</v>
      </c>
    </row>
  </sheetData>
  <mergeCells count="10">
    <mergeCell ref="A14:A15"/>
    <mergeCell ref="B14:B15"/>
    <mergeCell ref="C14:C15"/>
    <mergeCell ref="D14:D15"/>
    <mergeCell ref="E14:E15"/>
    <mergeCell ref="C11:E11"/>
    <mergeCell ref="C1:E1"/>
    <mergeCell ref="C2:E2"/>
    <mergeCell ref="C3:E3"/>
    <mergeCell ref="C4:E4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  <rowBreaks count="2" manualBreakCount="2">
    <brk id="109" min="1" max="4" man="1"/>
    <brk id="131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2020-01-30T10:00:47Z</cp:lastPrinted>
  <dcterms:created xsi:type="dcterms:W3CDTF">2006-02-07T12:07:20Z</dcterms:created>
  <dcterms:modified xsi:type="dcterms:W3CDTF">2020-02-19T02:22:24Z</dcterms:modified>
</cp:coreProperties>
</file>